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F27" i="1" l="1"/>
  <c r="F28" i="1" s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<sst xmlns="http://schemas.openxmlformats.org/spreadsheetml/2006/main" count="41" uniqueCount="41">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</sst>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0" fontId="68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5" fillId="2" borderId="4" xfId="7" applyFont="1" applyFill="1" applyBorder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10" zoomScale="70" zoomScaleNormal="100" zoomScaleSheetLayoutView="70" workbookViewId="0">
      <selection activeCell="E16" sqref="E16:G16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06" t="s">
        <v>0</v>
      </c>
      <c r="C1" s="106"/>
      <c r="D1" s="106"/>
      <c r="E1" s="106"/>
      <c r="F1" s="106"/>
      <c r="G1" s="106"/>
      <c r="H1" s="4"/>
      <c r="I1" s="5"/>
      <c r="J1" s="6"/>
      <c r="K1" s="6"/>
      <c r="L1" s="6"/>
    </row>
    <row r="2" spans="2:12" ht="58.5" customHeight="1">
      <c r="B2" s="107" t="s">
        <v>16</v>
      </c>
      <c r="C2" s="107"/>
      <c r="D2" s="107"/>
      <c r="E2" s="107"/>
      <c r="F2" s="107"/>
      <c r="G2" s="107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08" t="s">
        <v>1</v>
      </c>
      <c r="C4" s="108"/>
      <c r="D4" s="108"/>
      <c r="E4" s="108"/>
      <c r="F4" s="108"/>
      <c r="G4" s="108"/>
      <c r="H4" s="51"/>
    </row>
    <row r="5" spans="2:12" ht="20.25" customHeight="1">
      <c r="B5" s="103" t="s">
        <v>2</v>
      </c>
      <c r="C5" s="103"/>
      <c r="D5" s="103"/>
      <c r="E5" s="103"/>
      <c r="F5" s="103"/>
      <c r="G5" s="103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11" t="s">
        <v>36</v>
      </c>
      <c r="F11" s="111"/>
      <c r="G11" s="111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12" t="s">
        <v>38</v>
      </c>
      <c r="F12" s="112"/>
      <c r="G12" s="112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13" t="s">
        <v>40</v>
      </c>
      <c r="F13" s="113"/>
      <c r="G13" s="113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14" t="str">
        <f>+"Từ ngày "&amp;DAY(G20+1)&amp;"/"&amp;MONTH(G20+1)&amp;"/"&amp;YEAR(G20)&amp;" đến ngày "&amp;DAY(F20)&amp;"/"&amp;MONTH(F20)&amp;"/"&amp;YEAR(F20)</f>
        <v>Từ ngày 28/8/2026 đến ngày 2/9/2026</v>
      </c>
      <c r="F14" s="114"/>
      <c r="G14" s="114"/>
      <c r="H14" s="114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17" t="str">
        <f>+"From "&amp;DAY(G20+1)&amp;"/"&amp;MONTH(G20)&amp;"/"&amp;YEAR(G20)&amp;" to "&amp;DAY(F20)&amp;"/"&amp;MONTH(F20)&amp;"/"&amp;YEAR(F20)</f>
        <v>From 28/8/2026 to 2/9/2026</v>
      </c>
      <c r="F15" s="117"/>
      <c r="G15" s="117"/>
      <c r="H15" s="117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14">
        <f>F20+1</f>
        <v>46268</v>
      </c>
      <c r="F16" s="114"/>
      <c r="G16" s="114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46268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30" t="s">
        <v>9</v>
      </c>
      <c r="C19" s="124" t="s">
        <v>10</v>
      </c>
      <c r="D19" s="125"/>
      <c r="E19" s="126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31"/>
      <c r="C20" s="127"/>
      <c r="D20" s="128"/>
      <c r="E20" s="129"/>
      <c r="F20" s="80">
        <f>IF(WEEKDAY(G20+1)=6,G20+3,G20+1)+3</f>
        <v>46267</v>
      </c>
      <c r="G20" s="81">
        <v>46261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09" t="s">
        <v>20</v>
      </c>
      <c r="D21" s="115"/>
      <c r="E21" s="115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6" t="s">
        <v>21</v>
      </c>
      <c r="E22" s="116"/>
      <c r="F22" s="87">
        <v>42024881058</v>
      </c>
      <c r="G22" s="87">
        <v>42129208911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6" t="s">
        <v>32</v>
      </c>
      <c r="E23" s="116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6" t="s">
        <v>22</v>
      </c>
      <c r="E24" s="132"/>
      <c r="F24" s="90">
        <v>9682.31</v>
      </c>
      <c r="G24" s="90">
        <v>9705.34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09" t="s">
        <v>23</v>
      </c>
      <c r="D25" s="110"/>
      <c r="E25" s="110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6" t="s">
        <v>24</v>
      </c>
      <c r="E26" s="13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4876979.5469999993</v>
      </c>
      <c r="G27" s="87">
        <v>4888579.7580000004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1.1604981202133827E-4</v>
      </c>
      <c r="G28" s="93">
        <v>1.1603777721835135E-4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04" t="s">
        <v>28</v>
      </c>
      <c r="G30" s="104"/>
      <c r="H30" s="71"/>
      <c r="I30" s="21"/>
      <c r="J30" s="31"/>
      <c r="K30" s="28"/>
      <c r="L30" s="28"/>
    </row>
    <row r="31" spans="2:12 16381:16381" ht="14.25" customHeight="1">
      <c r="B31" s="119" t="s">
        <v>13</v>
      </c>
      <c r="C31" s="119"/>
      <c r="D31" s="119"/>
      <c r="E31" s="100"/>
      <c r="F31" s="105" t="s">
        <v>14</v>
      </c>
      <c r="G31" s="105"/>
      <c r="H31" s="71"/>
      <c r="I31" s="21"/>
      <c r="J31" s="28"/>
      <c r="K31" s="29"/>
      <c r="L31" s="29"/>
    </row>
    <row r="32" spans="2:12 16381:16381" ht="15.75">
      <c r="B32" s="120"/>
      <c r="C32" s="120"/>
      <c r="D32" s="120"/>
      <c r="E32" s="37"/>
      <c r="F32" s="121"/>
      <c r="G32" s="121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22"/>
      <c r="K34" s="122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8"/>
      <c r="K35" s="118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23" t="s">
        <v>29</v>
      </c>
      <c r="G38" s="123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22"/>
      <c r="J58" s="122"/>
    </row>
    <row r="59" spans="8:10" ht="15.75">
      <c r="H59" s="7"/>
      <c r="I59" s="118"/>
      <c r="J59" s="118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WBv6c6kJvkjoaKB5DTp6YGDBhk0wH8oiKe/gjxuh5XA=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xUApEl8EykkFkfuJRqkFLKdlzfBz71d58ucQ/myDPuE=</DigestValue>
    </Reference>
  </SignedInfo>
  <SignatureValue>q7TuqcmvXvdveBYVmtKsvohlU2o1neP/oZdKxnuiOuY73GPLcUCReV5G/3gkOlJtrCgqYHsuELOD
OeEJGfNx9WJQnfz4haFRZrKnmG1GGWhq/GDMPwTmp4LkAOLVxzKDJ6lgbVbL3frfuxRY4DLfX6uD
WDa1XanDxSrqMShBcl3rXBigZZdOprbTdb/+Z7ZAPBcum2w6tgWlLlrRMJMV/CGxcLRLRV5B1c9D
yPZzn4elWYVVFzfICwC+Y4xZ9ruM173TjkZMosBOto6UtfABl5uLSgZqkhkafHG1aNKPxjaGj3RK
8y6dxIHs8zV9JmsfZpttDPyDS5rNU1/bDjUytg==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ZTeH59HREzRMA2BDMQtQ45VP5yiCvPhH/jn8iDlvaGI=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bzfMuLWl+n/ejzkqOhMxtKkNn8QXzcieVgbzx34W3ps=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lP33k0TPdzHS0QDmiEp+E8q01nkKdToY08R/tAiDtLM=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2026-09-03T08:40:12Z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2026-09-03T08:40:12Z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ebz9Xqk8yEXMoUuwAYzgVs2SNby5vtiMfRNQq0CwC+E=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WNF5ygIUYmXLWgeGd3tVssWZBV6qMOzVozz2TpGK3ks=</DigestValue>
    </Reference>
  </SignedInfo>
  <SignatureValue>uGc8q/2a3XCFksrFTNsetjJ9CfJx4tWa6wwLwyfuzkeJHy+6hGOI9FEuCiHzGFzu4loJwOrWf+aA
SCerZLG/DoIBmVJJs1yGNTPTu6UioX3cctYCYND14idC9UIBK3fbkcZ6cc+/vrECkIDEh+FPZGU9
RJVaIwLhPfTcaO5xrDiYAyMtS/jmRRHWuK1V6ZS4NgDgrKvxvVcO1EsL5MGHFolYTYbiYAIq3+aM
ZzTGOmWn2/xlFSI2iao7ulS26jtosx/m1SMvP62Q72Tlc4GHFwb2MVGAA7kiN2iYlqdMfW6sM9Cy
9t3b7yzvpKuonxyXAxGm5D5rzWCs/tfQ8hv9+A==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ZTeH59HREzRMA2BDMQtQ45VP5yiCvPhH/jn8iDlvaGI=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bzfMuLWl+n/ejzkqOhMxtKkNn8QXzcieVgbzx34W3ps=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lP33k0TPdzHS0QDmiEp+E8q01nkKdToY08R/tAiDtLM=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2026-09-03T09:14:38Z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2026-09-03T09:14:38Z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2026-09-03T07:50:48Z</cp:lastPrinted>
  <dcterms:created xsi:type="dcterms:W3CDTF">2021-01-04T12:03:55Z</dcterms:created>
  <dcterms:modified xsi:type="dcterms:W3CDTF">2026-09-03T07:52:23Z</dcterms:modified>
</cp:coreProperties>
</file>